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<sst xmlns="http://schemas.openxmlformats.org/spreadsheetml/2006/main" count="115" uniqueCount="25">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</sst>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G4" sqref="G4:G1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43892</v>
      </c>
      <c r="C4" s="2">
        <f>IF(B4="","",'Cx 01'!B3+'Cx 02'!B3+'Cx 03'!B3+'Cx 04'!B3)</f>
        <v>2700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2700</v>
      </c>
      <c r="H4" s="2">
        <f>IF(G4="","",'Cx 01'!G3+'Cx 02'!G3+'Cx 03'!G3+'Cx 04'!G3+H3)</f>
        <v>0</v>
      </c>
      <c r="I4" s="2">
        <f>IF(H4="","",'Cx 01'!H3+'Cx 02'!H3+'Cx 03'!H3+'Cx 04'!H3)</f>
        <v>362.4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1059.2</v>
      </c>
      <c r="O4" s="2">
        <f>IF(N4="","",'Cx 01'!N3+'Cx 02'!N3+'Cx 03'!N3+'Cx 04'!N3)</f>
        <v>144.80000000000001</v>
      </c>
      <c r="P4" s="2">
        <f>IF(O4="","",'Cx 01'!O3+'Cx 02'!O3+'Cx 03'!O3+'Cx 04'!O3)</f>
        <v>828.1</v>
      </c>
      <c r="Q4" s="2">
        <f>IF(P4="","",'Cx 01'!P3+'Cx 02'!P3+'Cx 03'!P3+'Cx 04'!P3)</f>
        <v>200.7</v>
      </c>
      <c r="R4" s="2">
        <f>IF(Q4="","",'Cx 01'!Q3+'Cx 02'!Q3+'Cx 03'!Q3+'Cx 04'!Q3)</f>
        <v>0</v>
      </c>
      <c r="S4" s="2">
        <f>IF(R4="","",'Cx 01'!R3+'Cx 02'!R3+'Cx 03'!R3+'Cx 04'!R3)</f>
        <v>104.8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43893</v>
      </c>
      <c r="C5" s="2">
        <f>IF(B5="","",'Cx 01'!B4+'Cx 02'!B4+'Cx 03'!B4+'Cx 04'!B4)</f>
        <v>1820</v>
      </c>
      <c r="D5" s="2">
        <f>IF(C5="","",'Cx 01'!C4+'Cx 02'!C4+'Cx 03'!C4+'Cx 04'!C4)</f>
        <v>12.9</v>
      </c>
      <c r="E5" s="2">
        <f>IF(D5="","",'Cx 01'!D4+'Cx 02'!D4+'Cx 03'!D4+'Cx 04'!D4)</f>
        <v>1807.1</v>
      </c>
      <c r="F5" s="2">
        <f>IF(E5="","",'Cx 01'!E4+'Cx 02'!E4+'Cx 03'!E4+'Cx 04'!E4)</f>
        <v>0</v>
      </c>
      <c r="G5" s="2">
        <f>IF(F5="","",'Cx 01'!F4+'Cx 02'!F4+'Cx 03'!F4+'Cx 04'!F4)</f>
        <v>1807.1</v>
      </c>
      <c r="H5" s="2">
        <f>IF(G5="","",'Cx 01'!G4+'Cx 02'!G4+'Cx 03'!G4+'Cx 04'!G4+H4)</f>
        <v>2.2737367544323206E-13</v>
      </c>
      <c r="I5" s="2">
        <f>IF(H5="","",'Cx 01'!H4+'Cx 02'!H4+'Cx 03'!H4+'Cx 04'!H4)</f>
        <v>229.7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192.4</v>
      </c>
      <c r="O5" s="2">
        <f>IF(N5="","",'Cx 01'!N4+'Cx 02'!N4+'Cx 03'!N4+'Cx 04'!N4)</f>
        <v>109.9</v>
      </c>
      <c r="P5" s="2">
        <f>IF(O5="","",'Cx 01'!O4+'Cx 02'!O4+'Cx 03'!O4+'Cx 04'!O4)</f>
        <v>676.7</v>
      </c>
      <c r="Q5" s="2">
        <f>IF(P5="","",'Cx 01'!P4+'Cx 02'!P4+'Cx 03'!P4+'Cx 04'!P4)</f>
        <v>553.5</v>
      </c>
      <c r="R5" s="2">
        <f>IF(Q5="","",'Cx 01'!Q4+'Cx 02'!Q4+'Cx 03'!Q4+'Cx 04'!Q4)</f>
        <v>0</v>
      </c>
      <c r="S5" s="2">
        <f>IF(R5="","",'Cx 01'!R4+'Cx 02'!R4+'Cx 03'!R4+'Cx 04'!R4)</f>
        <v>44.9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43894</v>
      </c>
      <c r="C6" s="2">
        <f>IF(B6="","",'Cx 01'!B5+'Cx 02'!B5+'Cx 03'!B5+'Cx 04'!B5)</f>
        <v>432.9</v>
      </c>
      <c r="D6" s="2">
        <f>IF(C6="","",'Cx 01'!C5+'Cx 02'!C5+'Cx 03'!C5+'Cx 04'!C5)</f>
        <v>0</v>
      </c>
      <c r="E6" s="2">
        <f>IF(D6="","",'Cx 01'!D5+'Cx 02'!D5+'Cx 03'!D5+'Cx 04'!D5)</f>
        <v>432.9</v>
      </c>
      <c r="F6" s="2">
        <f>IF(E6="","",'Cx 01'!E5+'Cx 02'!E5+'Cx 03'!E5+'Cx 04'!E5)</f>
        <v>0</v>
      </c>
      <c r="G6" s="2">
        <f>IF(F6="","",'Cx 01'!F5+'Cx 02'!F5+'Cx 03'!F5+'Cx 04'!F5)</f>
        <v>432.9</v>
      </c>
      <c r="H6" s="2">
        <f>IF(G6="","",'Cx 01'!G5+'Cx 02'!G5+'Cx 03'!G5+'Cx 04'!G5+H5)</f>
        <v>1.7053025658242404E-13</v>
      </c>
      <c r="I6" s="2">
        <f>IF(H6="","",'Cx 01'!H5+'Cx 02'!H5+'Cx 03'!H5+'Cx 04'!H5)</f>
        <v>39.799999999999997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241.6</v>
      </c>
      <c r="O6" s="2">
        <f>IF(N6="","",'Cx 01'!N5+'Cx 02'!N5+'Cx 03'!N5+'Cx 04'!N5)</f>
        <v>79.7</v>
      </c>
      <c r="P6" s="2">
        <f>IF(O6="","",'Cx 01'!O5+'Cx 02'!O5+'Cx 03'!O5+'Cx 04'!O5)</f>
        <v>36.9</v>
      </c>
      <c r="Q6" s="2">
        <f>IF(P6="","",'Cx 01'!P5+'Cx 02'!P5+'Cx 03'!P5+'Cx 04'!P5)</f>
        <v>34.9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43895</v>
      </c>
      <c r="C7" s="2">
        <f>IF(B7="","",'Cx 01'!B6+'Cx 02'!B6+'Cx 03'!B6+'Cx 04'!B6)</f>
        <v>2139.1</v>
      </c>
      <c r="D7" s="2">
        <f>IF(C7="","",'Cx 01'!C6+'Cx 02'!C6+'Cx 03'!C6+'Cx 04'!C6)</f>
        <v>109.9</v>
      </c>
      <c r="E7" s="2">
        <f>IF(D7="","",'Cx 01'!D6+'Cx 02'!D6+'Cx 03'!D6+'Cx 04'!D6)</f>
        <v>2029.2</v>
      </c>
      <c r="F7" s="2">
        <f>IF(E7="","",'Cx 01'!E6+'Cx 02'!E6+'Cx 03'!E6+'Cx 04'!E6)</f>
        <v>0</v>
      </c>
      <c r="G7" s="2">
        <f>IF(F7="","",'Cx 01'!F6+'Cx 02'!F6+'Cx 03'!F6+'Cx 04'!F6)</f>
        <v>2029.2</v>
      </c>
      <c r="H7" s="2">
        <f>IF(G7="","",'Cx 01'!G6+'Cx 02'!G6+'Cx 03'!G6+'Cx 04'!G6+H6)</f>
        <v>3.979039320256561E-13</v>
      </c>
      <c r="I7" s="2">
        <f>IF(H7="","",'Cx 01'!H6+'Cx 02'!H6+'Cx 03'!H6+'Cx 04'!H6)</f>
        <v>240.7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317</v>
      </c>
      <c r="O7" s="2">
        <f>IF(N7="","",'Cx 01'!N6+'Cx 02'!N6+'Cx 03'!N6+'Cx 04'!N6)</f>
        <v>54.9</v>
      </c>
      <c r="P7" s="2">
        <f>IF(O7="","",'Cx 01'!O6+'Cx 02'!O6+'Cx 03'!O6+'Cx 04'!O6)</f>
        <v>1276.7</v>
      </c>
      <c r="Q7" s="2">
        <f>IF(P7="","",'Cx 01'!P6+'Cx 02'!P6+'Cx 03'!P6+'Cx 04'!P6)</f>
        <v>139.9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43896</v>
      </c>
      <c r="C8" s="2">
        <f>IF(B8="","",'Cx 01'!B7+'Cx 02'!B7+'Cx 03'!B7+'Cx 04'!B7)</f>
        <v>1767.5</v>
      </c>
      <c r="D8" s="2">
        <f>IF(C8="","",'Cx 01'!C7+'Cx 02'!C7+'Cx 03'!C7+'Cx 04'!C7)</f>
        <v>0</v>
      </c>
      <c r="E8" s="2">
        <f>IF(D8="","",'Cx 01'!D7+'Cx 02'!D7+'Cx 03'!D7+'Cx 04'!D7)</f>
        <v>1767.5</v>
      </c>
      <c r="F8" s="2">
        <f>IF(E8="","",'Cx 01'!E7+'Cx 02'!E7+'Cx 03'!E7+'Cx 04'!E7)</f>
        <v>0</v>
      </c>
      <c r="G8" s="2">
        <f>IF(F8="","",'Cx 01'!F7+'Cx 02'!F7+'Cx 03'!F7+'Cx 04'!F7)</f>
        <v>1767.5</v>
      </c>
      <c r="H8" s="2">
        <f>IF(G8="","",'Cx 01'!G7+'Cx 02'!G7+'Cx 03'!G7+'Cx 04'!G7+H7)</f>
        <v>3.979039320256561E-13</v>
      </c>
      <c r="I8" s="2">
        <f>IF(H8="","",'Cx 01'!H7+'Cx 02'!H7+'Cx 03'!H7+'Cx 04'!H7)</f>
        <v>34.9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882</v>
      </c>
      <c r="O8" s="2">
        <f>IF(N8="","",'Cx 01'!N7+'Cx 02'!N7+'Cx 03'!N7+'Cx 04'!N7)</f>
        <v>0</v>
      </c>
      <c r="P8" s="2">
        <f>IF(O8="","",'Cx 01'!O7+'Cx 02'!O7+'Cx 03'!O7+'Cx 04'!O7)</f>
        <v>436.1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414.5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43897</v>
      </c>
      <c r="C9" s="2">
        <f>IF(B9="","",'Cx 01'!B8+'Cx 02'!B8+'Cx 03'!B8+'Cx 04'!B8)</f>
        <v>8326.1999999999989</v>
      </c>
      <c r="D9" s="2">
        <f>IF(C9="","",'Cx 01'!C8+'Cx 02'!C8+'Cx 03'!C8+'Cx 04'!C8)</f>
        <v>149.80000000000001</v>
      </c>
      <c r="E9" s="2">
        <f>IF(D9="","",'Cx 01'!D8+'Cx 02'!D8+'Cx 03'!D8+'Cx 04'!D8)</f>
        <v>8176.4</v>
      </c>
      <c r="F9" s="2">
        <f>IF(E9="","",'Cx 01'!E8+'Cx 02'!E8+'Cx 03'!E8+'Cx 04'!E8)</f>
        <v>0</v>
      </c>
      <c r="G9" s="2">
        <f>IF(F9="","",'Cx 01'!F8+'Cx 02'!F8+'Cx 03'!F8+'Cx 04'!F8)</f>
        <v>8176.4</v>
      </c>
      <c r="H9" s="2">
        <f>IF(G9="","",'Cx 01'!G8+'Cx 02'!G8+'Cx 03'!G8+'Cx 04'!G8+H8)</f>
        <v>3.979039320256561E-13</v>
      </c>
      <c r="I9" s="2">
        <f>IF(H9="","",'Cx 01'!H8+'Cx 02'!H8+'Cx 03'!H8+'Cx 04'!H8)</f>
        <v>1033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1557.7</v>
      </c>
      <c r="O9" s="2">
        <f>IF(N9="","",'Cx 01'!N8+'Cx 02'!N8+'Cx 03'!N8+'Cx 04'!N8)</f>
        <v>1105.5</v>
      </c>
      <c r="P9" s="2">
        <f>IF(O9="","",'Cx 01'!O8+'Cx 02'!O8+'Cx 03'!O8+'Cx 04'!O8)</f>
        <v>2543.6</v>
      </c>
      <c r="Q9" s="2">
        <f>IF(P9="","",'Cx 01'!P8+'Cx 02'!P8+'Cx 03'!P8+'Cx 04'!P8)</f>
        <v>802.5</v>
      </c>
      <c r="R9" s="2">
        <f>IF(Q9="","",'Cx 01'!Q8+'Cx 02'!Q8+'Cx 03'!Q8+'Cx 04'!Q8)</f>
        <v>692</v>
      </c>
      <c r="S9" s="2">
        <f>IF(R9="","",'Cx 01'!R8+'Cx 02'!R8+'Cx 03'!R8+'Cx 04'!R8)</f>
        <v>442.1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43899</v>
      </c>
      <c r="C10" s="2">
        <f>IF(B10="","",'Cx 01'!B9+'Cx 02'!B9+'Cx 03'!B9+'Cx 04'!B9)</f>
        <v>593.5</v>
      </c>
      <c r="D10" s="2">
        <f>IF(C10="","",'Cx 01'!C9+'Cx 02'!C9+'Cx 03'!C9+'Cx 04'!C9)</f>
        <v>73.8</v>
      </c>
      <c r="E10" s="2">
        <f>IF(D10="","",'Cx 01'!D9+'Cx 02'!D9+'Cx 03'!D9+'Cx 04'!D9)</f>
        <v>519.70000000000005</v>
      </c>
      <c r="F10" s="2">
        <f>IF(E10="","",'Cx 01'!E9+'Cx 02'!E9+'Cx 03'!E9+'Cx 04'!E9)</f>
        <v>0</v>
      </c>
      <c r="G10" s="2">
        <f>IF(F10="","",'Cx 01'!F9+'Cx 02'!F9+'Cx 03'!F9+'Cx 04'!F9)</f>
        <v>519.70000000000005</v>
      </c>
      <c r="H10" s="2">
        <f>IF(G10="","",'Cx 01'!G9+'Cx 02'!G9+'Cx 03'!G9+'Cx 04'!G9+H9)</f>
        <v>2.8421709430404007E-13</v>
      </c>
      <c r="I10" s="2">
        <f>IF(H10="","",'Cx 01'!H9+'Cx 02'!H9+'Cx 03'!H9+'Cx 04'!H9)</f>
        <v>33.9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351.5</v>
      </c>
      <c r="O10" s="2">
        <f>IF(N10="","",'Cx 01'!N9+'Cx 02'!N9+'Cx 03'!N9+'Cx 04'!N9)</f>
        <v>33.799999999999997</v>
      </c>
      <c r="P10" s="2">
        <f>IF(O10="","",'Cx 01'!O9+'Cx 02'!O9+'Cx 03'!O9+'Cx 04'!O9)</f>
        <v>69.8</v>
      </c>
      <c r="Q10" s="2">
        <f>IF(P10="","",'Cx 01'!P9+'Cx 02'!P9+'Cx 03'!P9+'Cx 04'!P9)</f>
        <v>14.9</v>
      </c>
      <c r="R10" s="2">
        <f>IF(Q10="","",'Cx 01'!Q9+'Cx 02'!Q9+'Cx 03'!Q9+'Cx 04'!Q9)</f>
        <v>0</v>
      </c>
      <c r="S10" s="2">
        <f>IF(R10="","",'Cx 01'!R9+'Cx 02'!R9+'Cx 03'!R9+'Cx 04'!R9)</f>
        <v>15.8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43900</v>
      </c>
      <c r="C11" s="2">
        <f>IF(B11="","",'Cx 01'!B10+'Cx 02'!B10+'Cx 03'!B10+'Cx 04'!B10)</f>
        <v>995.61</v>
      </c>
      <c r="D11" s="2">
        <f>IF(C11="","",'Cx 01'!C10+'Cx 02'!C10+'Cx 03'!C10+'Cx 04'!C10)</f>
        <v>0</v>
      </c>
      <c r="E11" s="2">
        <f>IF(D11="","",'Cx 01'!D10+'Cx 02'!D10+'Cx 03'!D10+'Cx 04'!D10)</f>
        <v>995.61</v>
      </c>
      <c r="F11" s="2">
        <f>IF(E11="","",'Cx 01'!E10+'Cx 02'!E10+'Cx 03'!E10+'Cx 04'!E10)</f>
        <v>0</v>
      </c>
      <c r="G11" s="2">
        <f>IF(F11="","",'Cx 01'!F10+'Cx 02'!F10+'Cx 03'!F10+'Cx 04'!F10)</f>
        <v>995.61</v>
      </c>
      <c r="H11" s="2">
        <f>IF(G11="","",'Cx 01'!G10+'Cx 02'!G10+'Cx 03'!G10+'Cx 04'!G10+H10)</f>
        <v>-9.999999999706688E-3</v>
      </c>
      <c r="I11" s="2">
        <f>IF(H11="","",'Cx 01'!H10+'Cx 02'!H10+'Cx 03'!H10+'Cx 04'!H10)</f>
        <v>139.9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484.7</v>
      </c>
      <c r="O11" s="2">
        <f>IF(N11="","",'Cx 01'!N10+'Cx 02'!N10+'Cx 03'!N10+'Cx 04'!N10)</f>
        <v>106.8</v>
      </c>
      <c r="P11" s="2">
        <f>IF(O11="","",'Cx 01'!O10+'Cx 02'!O10+'Cx 03'!O10+'Cx 04'!O10)</f>
        <v>86.7</v>
      </c>
      <c r="Q11" s="2">
        <f>IF(P11="","",'Cx 01'!P10+'Cx 02'!P10+'Cx 03'!P10+'Cx 04'!P10)</f>
        <v>89.9</v>
      </c>
      <c r="R11" s="2">
        <f>IF(Q11="","",'Cx 01'!Q10+'Cx 02'!Q10+'Cx 03'!Q10+'Cx 04'!Q10)</f>
        <v>87.6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43901</v>
      </c>
      <c r="C12" s="2">
        <f>IF(B12="","",'Cx 01'!B11+'Cx 02'!B11+'Cx 03'!B11+'Cx 04'!B11)</f>
        <v>2295.4</v>
      </c>
      <c r="D12" s="2">
        <f>IF(C12="","",'Cx 01'!C11+'Cx 02'!C11+'Cx 03'!C11+'Cx 04'!C11)</f>
        <v>34.9</v>
      </c>
      <c r="E12" s="2">
        <f>IF(D12="","",'Cx 01'!D11+'Cx 02'!D11+'Cx 03'!D11+'Cx 04'!D11)</f>
        <v>2260.5</v>
      </c>
      <c r="F12" s="2">
        <f>IF(E12="","",'Cx 01'!E11+'Cx 02'!E11+'Cx 03'!E11+'Cx 04'!E11)</f>
        <v>0</v>
      </c>
      <c r="G12" s="2">
        <f>IF(F12="","",'Cx 01'!F11+'Cx 02'!F11+'Cx 03'!F11+'Cx 04'!F11)</f>
        <v>2260.5</v>
      </c>
      <c r="H12" s="2">
        <f>IF(G12="","",'Cx 01'!G11+'Cx 02'!G11+'Cx 03'!G11+'Cx 04'!G11+H11)</f>
        <v>0.14000000000038426</v>
      </c>
      <c r="I12" s="2">
        <f>IF(H12="","",'Cx 01'!H11+'Cx 02'!H11+'Cx 03'!H11+'Cx 04'!H11)</f>
        <v>866.85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929.5</v>
      </c>
      <c r="P12" s="2">
        <f>IF(O12="","",'Cx 01'!O11+'Cx 02'!O11+'Cx 03'!O11+'Cx 04'!O11)</f>
        <v>249.7</v>
      </c>
      <c r="Q12" s="2">
        <f>IF(P12="","",'Cx 01'!P11+'Cx 02'!P11+'Cx 03'!P11+'Cx 04'!P11)</f>
        <v>159.80000000000001</v>
      </c>
      <c r="R12" s="2">
        <f>IF(Q12="","",'Cx 01'!Q11+'Cx 02'!Q11+'Cx 03'!Q11+'Cx 04'!Q11)</f>
        <v>0</v>
      </c>
      <c r="S12" s="2">
        <f>IF(R12="","",'Cx 01'!R11+'Cx 02'!R11+'Cx 03'!R11+'Cx 04'!R11)</f>
        <v>54.8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43902</v>
      </c>
      <c r="C13" s="2">
        <f>IF(B13="","",'Cx 01'!B12+'Cx 02'!B12+'Cx 03'!B12+'Cx 04'!B12)</f>
        <v>335.1</v>
      </c>
      <c r="D13" s="2">
        <f>IF(C13="","",'Cx 01'!C12+'Cx 02'!C12+'Cx 03'!C12+'Cx 04'!C12)</f>
        <v>0</v>
      </c>
      <c r="E13" s="2">
        <f>IF(D13="","",'Cx 01'!D12+'Cx 02'!D12+'Cx 03'!D12+'Cx 04'!D12)</f>
        <v>335.1</v>
      </c>
      <c r="F13" s="2">
        <f>IF(E13="","",'Cx 01'!E12+'Cx 02'!E12+'Cx 03'!E12+'Cx 04'!E12)</f>
        <v>0</v>
      </c>
      <c r="G13" s="2">
        <f>IF(F13="","",'Cx 01'!F12+'Cx 02'!F12+'Cx 03'!F12+'Cx 04'!F12)</f>
        <v>335.1</v>
      </c>
      <c r="H13" s="2">
        <f>IF(G13="","",'Cx 01'!G12+'Cx 02'!G12+'Cx 03'!G12+'Cx 04'!G12+H12)</f>
        <v>0.14000000000038426</v>
      </c>
      <c r="I13" s="2">
        <f>IF(H13="","",'Cx 01'!H12+'Cx 02'!H12+'Cx 03'!H12+'Cx 04'!H12)</f>
        <v>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79.8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236.5</v>
      </c>
      <c r="R13" s="2">
        <f>IF(Q13="","",'Cx 01'!Q12+'Cx 02'!Q12+'Cx 03'!Q12+'Cx 04'!Q12)</f>
        <v>15.8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43903</v>
      </c>
      <c r="C14" s="2">
        <f>IF(B14="","",'Cx 01'!B13+'Cx 02'!B13+'Cx 03'!B13+'Cx 04'!B13)</f>
        <v>1327.7</v>
      </c>
      <c r="D14" s="2">
        <f>IF(C14="","",'Cx 01'!C13+'Cx 02'!C13+'Cx 03'!C13+'Cx 04'!C13)</f>
        <v>0</v>
      </c>
      <c r="E14" s="2">
        <f>IF(D14="","",'Cx 01'!D13+'Cx 02'!D13+'Cx 03'!D13+'Cx 04'!D13)</f>
        <v>1327.7</v>
      </c>
      <c r="F14" s="2">
        <f>IF(E14="","",'Cx 01'!E13+'Cx 02'!E13+'Cx 03'!E13+'Cx 04'!E13)</f>
        <v>0</v>
      </c>
      <c r="G14" s="2">
        <f>IF(F14="","",'Cx 01'!F13+'Cx 02'!F13+'Cx 03'!F13+'Cx 04'!F13)</f>
        <v>1327.7</v>
      </c>
      <c r="H14" s="2">
        <f>IF(G14="","",'Cx 01'!G13+'Cx 02'!G13+'Cx 03'!G13+'Cx 04'!G13+H13)</f>
        <v>0.14000000000061164</v>
      </c>
      <c r="I14" s="2">
        <f>IF(H14="","",'Cx 01'!H13+'Cx 02'!H13+'Cx 03'!H13+'Cx 04'!H13)</f>
        <v>287.5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328.85</v>
      </c>
      <c r="O14" s="2">
        <f>IF(N14="","",'Cx 01'!N13+'Cx 02'!N13+'Cx 03'!N13+'Cx 04'!N13)</f>
        <v>137.80000000000001</v>
      </c>
      <c r="P14" s="2">
        <f>IF(O14="","",'Cx 01'!O13+'Cx 02'!O13+'Cx 03'!O13+'Cx 04'!O13)</f>
        <v>153.94999999999999</v>
      </c>
      <c r="Q14" s="2">
        <f>IF(P14="","",'Cx 01'!P13+'Cx 02'!P13+'Cx 03'!P13+'Cx 04'!P13)</f>
        <v>419.6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43904</v>
      </c>
      <c r="C15" s="2">
        <f>IF(B15="","",'Cx 01'!B14+'Cx 02'!B14+'Cx 03'!B14+'Cx 04'!B14)</f>
        <v>5478.2</v>
      </c>
      <c r="D15" s="2">
        <f>IF(C15="","",'Cx 01'!C14+'Cx 02'!C14+'Cx 03'!C14+'Cx 04'!C14)</f>
        <v>34.9</v>
      </c>
      <c r="E15" s="2">
        <f>IF(D15="","",'Cx 01'!D14+'Cx 02'!D14+'Cx 03'!D14+'Cx 04'!D14)</f>
        <v>5443.3</v>
      </c>
      <c r="F15" s="2">
        <f>IF(E15="","",'Cx 01'!E14+'Cx 02'!E14+'Cx 03'!E14+'Cx 04'!E14)</f>
        <v>0</v>
      </c>
      <c r="G15" s="2">
        <f>IF(F15="","",'Cx 01'!F14+'Cx 02'!F14+'Cx 03'!F14+'Cx 04'!F14)</f>
        <v>5443.3</v>
      </c>
      <c r="H15" s="2">
        <f>IF(G15="","",'Cx 01'!G14+'Cx 02'!G14+'Cx 03'!G14+'Cx 04'!G14+H14)</f>
        <v>0.13999999999970214</v>
      </c>
      <c r="I15" s="2">
        <f>IF(H15="","",'Cx 01'!H14+'Cx 02'!H14+'Cx 03'!H14+'Cx 04'!H14)</f>
        <v>285.2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2157.6999999999998</v>
      </c>
      <c r="O15" s="2">
        <f>IF(N15="","",'Cx 01'!N14+'Cx 02'!N14+'Cx 03'!N14+'Cx 04'!N14)</f>
        <v>386.1</v>
      </c>
      <c r="P15" s="2">
        <f>IF(O15="","",'Cx 01'!O14+'Cx 02'!O14+'Cx 03'!O14+'Cx 04'!O14)</f>
        <v>487</v>
      </c>
      <c r="Q15" s="2">
        <f>IF(P15="","",'Cx 01'!P14+'Cx 02'!P14+'Cx 03'!P14+'Cx 04'!P14)</f>
        <v>1333.1</v>
      </c>
      <c r="R15" s="2">
        <f>IF(Q15="","",'Cx 01'!Q14+'Cx 02'!Q14+'Cx 03'!Q14+'Cx 04'!Q14)</f>
        <v>339.7</v>
      </c>
      <c r="S15" s="2">
        <f>IF(R15="","",'Cx 01'!R14+'Cx 02'!R14+'Cx 03'!R14+'Cx 04'!R14)</f>
        <v>454.5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43906</v>
      </c>
      <c r="C16" s="2">
        <f>IF(B16="","",'Cx 01'!B15+'Cx 02'!B15+'Cx 03'!B15+'Cx 04'!B15)</f>
        <v>2278.6999999999998</v>
      </c>
      <c r="D16" s="2">
        <f>IF(C16="","",'Cx 01'!C15+'Cx 02'!C15+'Cx 03'!C15+'Cx 04'!C15)</f>
        <v>0</v>
      </c>
      <c r="E16" s="2">
        <f>IF(D16="","",'Cx 01'!D15+'Cx 02'!D15+'Cx 03'!D15+'Cx 04'!D15)</f>
        <v>2278.6999999999998</v>
      </c>
      <c r="F16" s="2">
        <f>IF(E16="","",'Cx 01'!E15+'Cx 02'!E15+'Cx 03'!E15+'Cx 04'!E15)</f>
        <v>0</v>
      </c>
      <c r="G16" s="2">
        <f>IF(F16="","",'Cx 01'!F15+'Cx 02'!F15+'Cx 03'!F15+'Cx 04'!F15)</f>
        <v>2278.6999999999998</v>
      </c>
      <c r="H16" s="2">
        <f>IF(G16="","",'Cx 01'!G15+'Cx 02'!G15+'Cx 03'!G15+'Cx 04'!G15+H15)</f>
        <v>0.14000000000015689</v>
      </c>
      <c r="I16" s="2">
        <f>IF(H16="","",'Cx 01'!H15+'Cx 02'!H15+'Cx 03'!H15+'Cx 04'!H15)</f>
        <v>1134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242.7</v>
      </c>
      <c r="O16" s="2">
        <f>IF(N16="","",'Cx 01'!N15+'Cx 02'!N15+'Cx 03'!N15+'Cx 04'!N15)</f>
        <v>126.7</v>
      </c>
      <c r="P16" s="2">
        <f>IF(O16="","",'Cx 01'!O15+'Cx 02'!O15+'Cx 03'!O15+'Cx 04'!O15)</f>
        <v>480.6</v>
      </c>
      <c r="Q16" s="2">
        <f>IF(P16="","",'Cx 01'!P15+'Cx 02'!P15+'Cx 03'!P15+'Cx 04'!P15)</f>
        <v>89.9</v>
      </c>
      <c r="R16" s="2">
        <f>IF(Q16="","",'Cx 01'!Q15+'Cx 02'!Q15+'Cx 03'!Q15+'Cx 04'!Q15)</f>
        <v>0</v>
      </c>
      <c r="S16" s="2">
        <f>IF(R16="","",'Cx 01'!R15+'Cx 02'!R15+'Cx 03'!R15+'Cx 04'!R15)</f>
        <v>139.9</v>
      </c>
      <c r="T16" s="2">
        <f>IF(S16="","",'Cx 01'!S15+'Cx 02'!S15+'Cx 03'!S15+'Cx 04'!S15)</f>
        <v>0</v>
      </c>
      <c r="U16" s="2">
        <f>IF(T16="","",'Cx 01'!T15+'Cx 02'!T15+'Cx 03'!T15+'Cx 04'!T15)</f>
        <v>64.900000000000006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43907</v>
      </c>
      <c r="C17" s="2">
        <f>IF(B17="","",'Cx 01'!B16+'Cx 02'!B16+'Cx 03'!B16+'Cx 04'!B16)</f>
        <v>3551.4</v>
      </c>
      <c r="D17" s="2">
        <f>IF(C17="","",'Cx 01'!C16+'Cx 02'!C16+'Cx 03'!C16+'Cx 04'!C16)</f>
        <v>0</v>
      </c>
      <c r="E17" s="2">
        <f>IF(D17="","",'Cx 01'!D16+'Cx 02'!D16+'Cx 03'!D16+'Cx 04'!D16)</f>
        <v>3551.4</v>
      </c>
      <c r="F17" s="2">
        <f>IF(E17="","",'Cx 01'!E16+'Cx 02'!E16+'Cx 03'!E16+'Cx 04'!E16)</f>
        <v>0</v>
      </c>
      <c r="G17" s="2">
        <f>IF(F17="","",'Cx 01'!F16+'Cx 02'!F16+'Cx 03'!F16+'Cx 04'!F16)</f>
        <v>3551.4</v>
      </c>
      <c r="H17" s="2">
        <f>IF(G17="","",'Cx 01'!G16+'Cx 02'!G16+'Cx 03'!G16+'Cx 04'!G16+H16)</f>
        <v>0.14000000000015689</v>
      </c>
      <c r="I17" s="2">
        <f>IF(H17="","",'Cx 01'!H16+'Cx 02'!H16+'Cx 03'!H16+'Cx 04'!H16)</f>
        <v>161.5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1484.2</v>
      </c>
      <c r="O17" s="2">
        <f>IF(N17="","",'Cx 01'!N16+'Cx 02'!N16+'Cx 03'!N16+'Cx 04'!N16)</f>
        <v>194.6</v>
      </c>
      <c r="P17" s="2">
        <f>IF(O17="","",'Cx 01'!O16+'Cx 02'!O16+'Cx 03'!O16+'Cx 04'!O16)</f>
        <v>1263.9000000000001</v>
      </c>
      <c r="Q17" s="2">
        <f>IF(P17="","",'Cx 01'!P16+'Cx 02'!P16+'Cx 03'!P16+'Cx 04'!P16)</f>
        <v>219.8</v>
      </c>
      <c r="R17" s="2">
        <f>IF(Q17="","",'Cx 01'!Q16+'Cx 02'!Q16+'Cx 03'!Q16+'Cx 04'!Q16)</f>
        <v>227.4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43908</v>
      </c>
      <c r="C18" s="2">
        <f>IF(B18="","",'Cx 01'!B17+'Cx 02'!B17+'Cx 03'!B17+'Cx 04'!B17)</f>
        <v>4727.6000000000004</v>
      </c>
      <c r="D18" s="2">
        <f>IF(C18="","",'Cx 01'!C17+'Cx 02'!C17+'Cx 03'!C17+'Cx 04'!C17)</f>
        <v>0</v>
      </c>
      <c r="E18" s="2">
        <f>IF(D18="","",'Cx 01'!D17+'Cx 02'!D17+'Cx 03'!D17+'Cx 04'!D17)</f>
        <v>4727.6000000000004</v>
      </c>
      <c r="F18" s="2">
        <f>IF(E18="","",'Cx 01'!E17+'Cx 02'!E17+'Cx 03'!E17+'Cx 04'!E17)</f>
        <v>0</v>
      </c>
      <c r="G18" s="2">
        <f>IF(F18="","",'Cx 01'!F17+'Cx 02'!F17+'Cx 03'!F17+'Cx 04'!F17)</f>
        <v>4727.6000000000004</v>
      </c>
      <c r="H18" s="2">
        <f>IF(G18="","",'Cx 01'!G17+'Cx 02'!G17+'Cx 03'!G17+'Cx 04'!G17+H17)</f>
        <v>0.13999999999924739</v>
      </c>
      <c r="I18" s="2">
        <f>IF(H18="","",'Cx 01'!H17+'Cx 02'!H17+'Cx 03'!H17+'Cx 04'!H17)</f>
        <v>774.4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1394.5</v>
      </c>
      <c r="O18" s="2">
        <f>IF(N18="","",'Cx 01'!N17+'Cx 02'!N17+'Cx 03'!N17+'Cx 04'!N17)</f>
        <v>692.3</v>
      </c>
      <c r="P18" s="2">
        <f>IF(O18="","",'Cx 01'!O17+'Cx 02'!O17+'Cx 03'!O17+'Cx 04'!O17)</f>
        <v>1606.7</v>
      </c>
      <c r="Q18" s="2">
        <f>IF(P18="","",'Cx 01'!P17+'Cx 02'!P17+'Cx 03'!P17+'Cx 04'!P17)</f>
        <v>59.8</v>
      </c>
      <c r="R18" s="2">
        <f>IF(Q18="","",'Cx 01'!Q17+'Cx 02'!Q17+'Cx 03'!Q17+'Cx 04'!Q17)</f>
        <v>0</v>
      </c>
      <c r="S18" s="2">
        <f>IF(R18="","",'Cx 01'!R17+'Cx 02'!R17+'Cx 03'!R17+'Cx 04'!R17)</f>
        <v>199.9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43909</v>
      </c>
      <c r="C19" s="2">
        <f>IF(B19="","",'Cx 01'!B18+'Cx 02'!B18+'Cx 03'!B18+'Cx 04'!B18)</f>
        <v>4500.8999999999996</v>
      </c>
      <c r="D19" s="2">
        <f>IF(C19="","",'Cx 01'!C18+'Cx 02'!C18+'Cx 03'!C18+'Cx 04'!C18)</f>
        <v>199.7</v>
      </c>
      <c r="E19" s="2">
        <f>IF(D19="","",'Cx 01'!D18+'Cx 02'!D18+'Cx 03'!D18+'Cx 04'!D18)</f>
        <v>4301.2</v>
      </c>
      <c r="F19" s="2">
        <f>IF(E19="","",'Cx 01'!E18+'Cx 02'!E18+'Cx 03'!E18+'Cx 04'!E18)</f>
        <v>0</v>
      </c>
      <c r="G19" s="2">
        <f>IF(F19="","",'Cx 01'!F18+'Cx 02'!F18+'Cx 03'!F18+'Cx 04'!F18)</f>
        <v>4301.2</v>
      </c>
      <c r="H19" s="2">
        <f>IF(G19="","",'Cx 01'!G18+'Cx 02'!G18+'Cx 03'!G18+'Cx 04'!G18+H18)</f>
        <v>0.13999999999924739</v>
      </c>
      <c r="I19" s="2">
        <f>IF(H19="","",'Cx 01'!H18+'Cx 02'!H18+'Cx 03'!H18+'Cx 04'!H18)</f>
        <v>106.5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42.9</v>
      </c>
      <c r="M19" s="2">
        <f>IF(L19="","",'Cx 01'!L18+'Cx 02'!L18+'Cx 03'!L18+'Cx 04'!L18)</f>
        <v>0</v>
      </c>
      <c r="N19" s="2">
        <f>IF(M19="","",'Cx 01'!M18+'Cx 02'!M18+'Cx 03'!M18+'Cx 04'!M18)</f>
        <v>2310.6</v>
      </c>
      <c r="O19" s="2">
        <f>IF(N19="","",'Cx 01'!N18+'Cx 02'!N18+'Cx 03'!N18+'Cx 04'!N18)</f>
        <v>184.6</v>
      </c>
      <c r="P19" s="2">
        <f>IF(O19="","",'Cx 01'!O18+'Cx 02'!O18+'Cx 03'!O18+'Cx 04'!O18)</f>
        <v>1417</v>
      </c>
      <c r="Q19" s="2">
        <f>IF(P19="","",'Cx 01'!P18+'Cx 02'!P18+'Cx 03'!P18+'Cx 04'!P18)</f>
        <v>99.8</v>
      </c>
      <c r="R19" s="2">
        <f>IF(Q19="","",'Cx 01'!Q18+'Cx 02'!Q18+'Cx 03'!Q18+'Cx 04'!Q18)</f>
        <v>139.80000000000001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43910</v>
      </c>
      <c r="C20" s="2">
        <f>IF(B20="","",'Cx 01'!B19+'Cx 02'!B19+'Cx 03'!B19+'Cx 04'!B19)</f>
        <v>5023</v>
      </c>
      <c r="D20" s="2">
        <f>IF(C20="","",'Cx 01'!C19+'Cx 02'!C19+'Cx 03'!C19+'Cx 04'!C19)</f>
        <v>0</v>
      </c>
      <c r="E20" s="2">
        <f>IF(D20="","",'Cx 01'!D19+'Cx 02'!D19+'Cx 03'!D19+'Cx 04'!D19)</f>
        <v>5023</v>
      </c>
      <c r="F20" s="2">
        <f>IF(E20="","",'Cx 01'!E19+'Cx 02'!E19+'Cx 03'!E19+'Cx 04'!E19)</f>
        <v>0</v>
      </c>
      <c r="G20" s="2">
        <f>IF(F20="","",'Cx 01'!F19+'Cx 02'!F19+'Cx 03'!F19+'Cx 04'!F19)</f>
        <v>5023</v>
      </c>
      <c r="H20" s="2">
        <f>IF(G20="","",'Cx 01'!G19+'Cx 02'!G19+'Cx 03'!G19+'Cx 04'!G19+H19)</f>
        <v>0.13999999999924739</v>
      </c>
      <c r="I20" s="2">
        <f>IF(H20="","",'Cx 01'!H19+'Cx 02'!H19+'Cx 03'!H19+'Cx 04'!H19)</f>
        <v>483.9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559.20000000000005</v>
      </c>
      <c r="O20" s="2">
        <f>IF(N20="","",'Cx 01'!N19+'Cx 02'!N19+'Cx 03'!N19+'Cx 04'!N19)</f>
        <v>562</v>
      </c>
      <c r="P20" s="2">
        <f>IF(O20="","",'Cx 01'!O19+'Cx 02'!O19+'Cx 03'!O19+'Cx 04'!O19)</f>
        <v>2135.4</v>
      </c>
      <c r="Q20" s="2">
        <f>IF(P20="","",'Cx 01'!P19+'Cx 02'!P19+'Cx 03'!P19+'Cx 04'!P19)</f>
        <v>544.6</v>
      </c>
      <c r="R20" s="2">
        <f>IF(Q20="","",'Cx 01'!Q19+'Cx 02'!Q19+'Cx 03'!Q19+'Cx 04'!Q19)</f>
        <v>111.6</v>
      </c>
      <c r="S20" s="2">
        <f>IF(R20="","",'Cx 01'!R19+'Cx 02'!R19+'Cx 03'!R19+'Cx 04'!R19)</f>
        <v>426.4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199.9</v>
      </c>
    </row>
    <row r="21" spans="1:23">
      <c r="B21" s="1">
        <f t="shared" si="0"/>
        <v>43911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0.13999999999924739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43913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0.13999999999924739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43914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0.13999999999924739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43915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0.13999999999924739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43916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0.13999999999924739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43917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0.13999999999924739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43918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0.13999999999924739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43920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0.13999999999924739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43921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0.13999999999924739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" workbookViewId="0">
      <selection activeCell="M33" sqref="M3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43892</v>
      </c>
      <c r="B3" s="2">
        <f>IF(A3="","",C3+D3)</f>
        <v>2700</v>
      </c>
      <c r="D3" s="2">
        <v>2700</v>
      </c>
      <c r="F3" s="2">
        <f>IF(A3="","",D3-E3)</f>
        <v>2700</v>
      </c>
      <c r="G3" s="2">
        <f>IF(A3="","",SUM(H3:V3)-F3)</f>
        <v>0</v>
      </c>
      <c r="H3" s="2">
        <v>362.4</v>
      </c>
      <c r="M3" s="2">
        <v>1059.2</v>
      </c>
      <c r="N3" s="2">
        <v>144.80000000000001</v>
      </c>
      <c r="O3" s="2">
        <v>828.1</v>
      </c>
      <c r="P3" s="2">
        <v>200.7</v>
      </c>
      <c r="R3" s="2">
        <v>104.8</v>
      </c>
      <c r="U3" s="2"/>
      <c r="V3" s="2"/>
    </row>
    <row r="4" spans="1:23">
      <c r="A4" s="1">
        <f>IF(Análise!B5="","",Análise!B5)</f>
        <v>43893</v>
      </c>
      <c r="B4" s="2">
        <f t="shared" ref="B4:B34" si="0">IF(A4="","",C4+D4)</f>
        <v>1820</v>
      </c>
      <c r="C4" s="2">
        <v>12.9</v>
      </c>
      <c r="D4" s="2">
        <v>1807.1</v>
      </c>
      <c r="F4" s="2">
        <f t="shared" ref="F4:F34" si="1">IF(A4="","",D4-E4)</f>
        <v>1807.1</v>
      </c>
      <c r="G4" s="2">
        <f>IF(A4="","",SUM(H4:V4)-F4)</f>
        <v>2.2737367544323206E-13</v>
      </c>
      <c r="H4" s="2">
        <v>229.7</v>
      </c>
      <c r="M4" s="2">
        <v>192.4</v>
      </c>
      <c r="N4" s="2">
        <v>109.9</v>
      </c>
      <c r="O4" s="2">
        <v>676.7</v>
      </c>
      <c r="P4" s="2">
        <v>553.5</v>
      </c>
      <c r="R4" s="2">
        <v>44.9</v>
      </c>
      <c r="U4" s="2"/>
      <c r="V4" s="2"/>
    </row>
    <row r="5" spans="1:23">
      <c r="A5" s="1">
        <f>IF(Análise!B6="","",Análise!B6)</f>
        <v>43894</v>
      </c>
      <c r="B5" s="2">
        <f t="shared" si="0"/>
        <v>432.9</v>
      </c>
      <c r="D5" s="2">
        <v>432.9</v>
      </c>
      <c r="F5" s="2">
        <f t="shared" si="1"/>
        <v>432.9</v>
      </c>
      <c r="G5" s="2">
        <f t="shared" ref="G5:G32" si="2">IF(A5="","",SUM(H5:V5)-F5)</f>
        <v>-5.6843418860808015E-14</v>
      </c>
      <c r="H5" s="2">
        <v>39.799999999999997</v>
      </c>
      <c r="M5" s="2">
        <v>241.6</v>
      </c>
      <c r="N5" s="2">
        <v>79.7</v>
      </c>
      <c r="O5" s="2">
        <v>36.9</v>
      </c>
      <c r="P5" s="2">
        <v>34.9</v>
      </c>
      <c r="V5" s="2"/>
    </row>
    <row r="6" spans="1:23">
      <c r="A6" s="1">
        <f>IF(Análise!B7="","",Análise!B7)</f>
        <v>43895</v>
      </c>
      <c r="B6" s="2">
        <f t="shared" si="0"/>
        <v>2139.1</v>
      </c>
      <c r="C6" s="2">
        <v>109.9</v>
      </c>
      <c r="D6" s="2">
        <v>2029.2</v>
      </c>
      <c r="F6" s="2">
        <f t="shared" si="1"/>
        <v>2029.2</v>
      </c>
      <c r="G6" s="2">
        <f t="shared" si="2"/>
        <v>2.2737367544323206E-13</v>
      </c>
      <c r="H6" s="2">
        <v>240.7</v>
      </c>
      <c r="M6" s="2">
        <v>317</v>
      </c>
      <c r="N6" s="2">
        <v>54.9</v>
      </c>
      <c r="O6" s="2">
        <v>1276.7</v>
      </c>
      <c r="P6" s="2">
        <v>139.9</v>
      </c>
      <c r="V6" s="2"/>
    </row>
    <row r="7" spans="1:23">
      <c r="A7" s="1">
        <f>IF(Análise!B8="","",Análise!B8)</f>
        <v>43896</v>
      </c>
      <c r="B7" s="2">
        <f t="shared" si="0"/>
        <v>1767.5</v>
      </c>
      <c r="D7" s="2">
        <v>1767.5</v>
      </c>
      <c r="F7" s="2">
        <f t="shared" si="1"/>
        <v>1767.5</v>
      </c>
      <c r="G7" s="2">
        <f t="shared" si="2"/>
        <v>0</v>
      </c>
      <c r="H7" s="2">
        <v>34.9</v>
      </c>
      <c r="M7" s="2">
        <v>882</v>
      </c>
      <c r="O7" s="2">
        <v>436.1</v>
      </c>
      <c r="R7" s="2">
        <v>414.5</v>
      </c>
      <c r="V7" s="2"/>
    </row>
    <row r="8" spans="1:23">
      <c r="A8" s="1">
        <f>IF(Análise!B9="","",Análise!B9)</f>
        <v>43897</v>
      </c>
      <c r="B8" s="2">
        <f t="shared" si="0"/>
        <v>8326.1999999999989</v>
      </c>
      <c r="C8" s="2">
        <v>149.80000000000001</v>
      </c>
      <c r="D8" s="2">
        <v>8176.4</v>
      </c>
      <c r="F8" s="2">
        <f t="shared" si="1"/>
        <v>8176.4</v>
      </c>
      <c r="G8" s="2">
        <f t="shared" si="2"/>
        <v>0</v>
      </c>
      <c r="H8" s="2">
        <v>1033</v>
      </c>
      <c r="M8" s="2">
        <v>1557.7</v>
      </c>
      <c r="N8" s="2">
        <v>1105.5</v>
      </c>
      <c r="O8" s="2">
        <v>2543.6</v>
      </c>
      <c r="P8" s="2">
        <v>802.5</v>
      </c>
      <c r="Q8" s="2">
        <v>692</v>
      </c>
      <c r="R8" s="2">
        <v>442.1</v>
      </c>
      <c r="V8" s="2"/>
    </row>
    <row r="9" spans="1:23">
      <c r="A9" s="1">
        <f>IF(Análise!B10="","",Análise!B10)</f>
        <v>43899</v>
      </c>
      <c r="B9" s="2">
        <f t="shared" si="0"/>
        <v>593.5</v>
      </c>
      <c r="C9" s="2">
        <v>73.8</v>
      </c>
      <c r="D9" s="2">
        <v>519.70000000000005</v>
      </c>
      <c r="F9" s="2">
        <f t="shared" si="1"/>
        <v>519.70000000000005</v>
      </c>
      <c r="G9" s="2">
        <f t="shared" si="2"/>
        <v>-1.1368683772161603E-13</v>
      </c>
      <c r="H9" s="2">
        <v>33.9</v>
      </c>
      <c r="M9" s="2">
        <v>351.5</v>
      </c>
      <c r="N9" s="2">
        <v>33.799999999999997</v>
      </c>
      <c r="O9" s="2">
        <v>69.8</v>
      </c>
      <c r="P9" s="2">
        <v>14.9</v>
      </c>
      <c r="R9" s="2">
        <v>15.8</v>
      </c>
    </row>
    <row r="10" spans="1:23">
      <c r="A10" s="1">
        <f>IF(Análise!B11="","",Análise!B11)</f>
        <v>43900</v>
      </c>
      <c r="B10" s="2">
        <f t="shared" si="0"/>
        <v>995.61</v>
      </c>
      <c r="D10" s="2">
        <v>995.61</v>
      </c>
      <c r="F10" s="2">
        <f t="shared" si="1"/>
        <v>995.61</v>
      </c>
      <c r="G10" s="2">
        <f t="shared" si="2"/>
        <v>-9.9999999999909051E-3</v>
      </c>
      <c r="H10" s="2">
        <v>139.9</v>
      </c>
      <c r="M10" s="2">
        <v>484.7</v>
      </c>
      <c r="N10" s="2">
        <v>106.8</v>
      </c>
      <c r="O10" s="2">
        <v>86.7</v>
      </c>
      <c r="P10" s="2">
        <v>89.9</v>
      </c>
      <c r="Q10" s="2">
        <v>87.6</v>
      </c>
    </row>
    <row r="11" spans="1:23">
      <c r="A11" s="1">
        <f>IF(Análise!B12="","",Análise!B12)</f>
        <v>43901</v>
      </c>
      <c r="B11" s="2">
        <f t="shared" si="0"/>
        <v>2295.4</v>
      </c>
      <c r="C11" s="2">
        <v>34.9</v>
      </c>
      <c r="D11" s="2">
        <v>2260.5</v>
      </c>
      <c r="F11" s="2">
        <f t="shared" si="1"/>
        <v>2260.5</v>
      </c>
      <c r="G11" s="2">
        <f t="shared" si="2"/>
        <v>0.15000000000009095</v>
      </c>
      <c r="H11" s="2">
        <v>866.85</v>
      </c>
      <c r="N11" s="2">
        <v>929.5</v>
      </c>
      <c r="O11" s="2">
        <v>249.7</v>
      </c>
      <c r="P11" s="2">
        <v>159.80000000000001</v>
      </c>
      <c r="R11" s="2">
        <v>54.8</v>
      </c>
    </row>
    <row r="12" spans="1:23">
      <c r="A12" s="1">
        <f>IF(Análise!B13="","",Análise!B13)</f>
        <v>43902</v>
      </c>
      <c r="B12" s="2">
        <f t="shared" si="0"/>
        <v>335.1</v>
      </c>
      <c r="D12" s="2">
        <v>335.1</v>
      </c>
      <c r="F12" s="2">
        <f t="shared" si="1"/>
        <v>335.1</v>
      </c>
      <c r="G12" s="2">
        <f t="shared" si="2"/>
        <v>0</v>
      </c>
      <c r="H12" s="2">
        <v>3</v>
      </c>
      <c r="M12" s="2">
        <v>79.8</v>
      </c>
      <c r="P12" s="2">
        <v>236.5</v>
      </c>
      <c r="Q12" s="2">
        <v>15.8</v>
      </c>
    </row>
    <row r="13" spans="1:23">
      <c r="A13" s="1">
        <f>IF(Análise!B14="","",Análise!B14)</f>
        <v>43903</v>
      </c>
      <c r="B13" s="2">
        <f t="shared" si="0"/>
        <v>1327.7</v>
      </c>
      <c r="D13" s="2">
        <v>1327.7</v>
      </c>
      <c r="F13" s="2">
        <f t="shared" si="1"/>
        <v>1327.7</v>
      </c>
      <c r="G13" s="2">
        <f t="shared" si="2"/>
        <v>2.2737367544323206E-13</v>
      </c>
      <c r="H13" s="2">
        <v>287.5</v>
      </c>
      <c r="M13" s="2">
        <v>328.85</v>
      </c>
      <c r="N13" s="2">
        <v>137.80000000000001</v>
      </c>
      <c r="O13" s="2">
        <v>153.94999999999999</v>
      </c>
      <c r="P13" s="2">
        <v>419.6</v>
      </c>
    </row>
    <row r="14" spans="1:23">
      <c r="A14" s="1">
        <f>IF(Análise!B15="","",Análise!B15)</f>
        <v>43904</v>
      </c>
      <c r="B14" s="2">
        <f t="shared" si="0"/>
        <v>5478.2</v>
      </c>
      <c r="C14" s="2">
        <v>34.9</v>
      </c>
      <c r="D14" s="2">
        <v>5443.3</v>
      </c>
      <c r="F14" s="2">
        <f t="shared" si="1"/>
        <v>5443.3</v>
      </c>
      <c r="G14" s="2">
        <f t="shared" si="2"/>
        <v>-9.0949470177292824E-13</v>
      </c>
      <c r="H14" s="2">
        <v>285.2</v>
      </c>
      <c r="M14" s="2">
        <v>2157.6999999999998</v>
      </c>
      <c r="N14" s="2">
        <v>386.1</v>
      </c>
      <c r="O14" s="2">
        <v>487</v>
      </c>
      <c r="P14" s="2">
        <v>1333.1</v>
      </c>
      <c r="Q14" s="2">
        <v>339.7</v>
      </c>
      <c r="R14" s="2">
        <v>454.5</v>
      </c>
    </row>
    <row r="15" spans="1:23">
      <c r="A15" s="1">
        <f>IF(Análise!B16="","",Análise!B16)</f>
        <v>43906</v>
      </c>
      <c r="B15" s="2">
        <f t="shared" si="0"/>
        <v>2278.6999999999998</v>
      </c>
      <c r="D15" s="2">
        <v>2278.6999999999998</v>
      </c>
      <c r="F15" s="2">
        <f t="shared" si="1"/>
        <v>2278.6999999999998</v>
      </c>
      <c r="G15" s="2">
        <f t="shared" si="2"/>
        <v>4.5474735088646412E-13</v>
      </c>
      <c r="H15" s="2">
        <v>1134</v>
      </c>
      <c r="M15" s="2">
        <v>242.7</v>
      </c>
      <c r="N15" s="2">
        <v>126.7</v>
      </c>
      <c r="O15" s="2">
        <v>480.6</v>
      </c>
      <c r="P15" s="2">
        <v>89.9</v>
      </c>
      <c r="R15" s="2">
        <v>139.9</v>
      </c>
      <c r="T15" s="2">
        <v>64.900000000000006</v>
      </c>
      <c r="U15" s="2"/>
      <c r="V15" s="2"/>
      <c r="W15" s="2"/>
    </row>
    <row r="16" spans="1:23">
      <c r="A16" s="1">
        <f>IF(Análise!B17="","",Análise!B17)</f>
        <v>43907</v>
      </c>
      <c r="B16" s="2">
        <f t="shared" si="0"/>
        <v>3551.4</v>
      </c>
      <c r="D16" s="2">
        <v>3551.4</v>
      </c>
      <c r="F16" s="2">
        <f t="shared" si="1"/>
        <v>3551.4</v>
      </c>
      <c r="G16" s="2">
        <f t="shared" si="2"/>
        <v>0</v>
      </c>
      <c r="H16" s="2">
        <v>161.5</v>
      </c>
      <c r="M16" s="2">
        <v>1484.2</v>
      </c>
      <c r="N16" s="2">
        <v>194.6</v>
      </c>
      <c r="O16" s="2">
        <v>1263.9000000000001</v>
      </c>
      <c r="P16" s="2">
        <v>219.8</v>
      </c>
      <c r="Q16" s="2">
        <v>227.4</v>
      </c>
    </row>
    <row r="17" spans="1:22">
      <c r="A17" s="1">
        <f>IF(Análise!B18="","",Análise!B18)</f>
        <v>43908</v>
      </c>
      <c r="B17" s="2">
        <f t="shared" si="0"/>
        <v>4727.6000000000004</v>
      </c>
      <c r="D17" s="2">
        <v>4727.6000000000004</v>
      </c>
      <c r="F17" s="2">
        <f t="shared" si="1"/>
        <v>4727.6000000000004</v>
      </c>
      <c r="G17" s="2">
        <f t="shared" si="2"/>
        <v>-9.0949470177292824E-13</v>
      </c>
      <c r="H17" s="2">
        <v>774.4</v>
      </c>
      <c r="M17" s="2">
        <v>1394.5</v>
      </c>
      <c r="N17" s="2">
        <v>692.3</v>
      </c>
      <c r="O17" s="2">
        <v>1606.7</v>
      </c>
      <c r="P17" s="2">
        <v>59.8</v>
      </c>
      <c r="R17" s="2">
        <v>199.9</v>
      </c>
    </row>
    <row r="18" spans="1:22">
      <c r="A18" s="1">
        <f>IF(Análise!B19="","",Análise!B19)</f>
        <v>43909</v>
      </c>
      <c r="B18" s="2">
        <f t="shared" si="0"/>
        <v>4500.8999999999996</v>
      </c>
      <c r="C18" s="2">
        <v>199.7</v>
      </c>
      <c r="D18" s="2">
        <v>4301.2</v>
      </c>
      <c r="F18" s="2">
        <f t="shared" si="1"/>
        <v>4301.2</v>
      </c>
      <c r="G18" s="2">
        <f t="shared" si="2"/>
        <v>0</v>
      </c>
      <c r="H18" s="2">
        <v>106.5</v>
      </c>
      <c r="K18" s="2">
        <v>42.9</v>
      </c>
      <c r="M18" s="2">
        <v>2310.6</v>
      </c>
      <c r="N18" s="2">
        <v>184.6</v>
      </c>
      <c r="O18" s="2">
        <v>1417</v>
      </c>
      <c r="P18" s="2">
        <v>99.8</v>
      </c>
      <c r="Q18" s="2">
        <v>139.80000000000001</v>
      </c>
    </row>
    <row r="19" spans="1:22">
      <c r="A19" s="1">
        <f>IF(Análise!B20="","",Análise!B20)</f>
        <v>43910</v>
      </c>
      <c r="B19" s="2">
        <f t="shared" si="0"/>
        <v>5023</v>
      </c>
      <c r="D19" s="2">
        <v>5023</v>
      </c>
      <c r="F19" s="2">
        <f t="shared" si="1"/>
        <v>5023</v>
      </c>
      <c r="G19" s="2">
        <f t="shared" si="2"/>
        <v>0</v>
      </c>
      <c r="H19" s="2">
        <v>483.9</v>
      </c>
      <c r="M19" s="2">
        <v>559.20000000000005</v>
      </c>
      <c r="N19" s="2">
        <v>562</v>
      </c>
      <c r="O19" s="2">
        <v>2135.4</v>
      </c>
      <c r="P19" s="2">
        <v>544.6</v>
      </c>
      <c r="Q19" s="2">
        <v>111.6</v>
      </c>
      <c r="R19" s="2">
        <v>426.4</v>
      </c>
      <c r="V19">
        <v>199.9</v>
      </c>
    </row>
    <row r="20" spans="1:22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2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2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2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2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2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2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2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2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43892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43893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43894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43895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43892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43894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43892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43893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43894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43913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43914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43915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43916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43920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43921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2020-03-23T16:22:01Z</dcterms:modified>
</cp:coreProperties>
</file>